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4" sheetId="3" r:id="rId1"/>
  </sheets>
  <calcPr calcId="162913"/>
</workbook>
</file>

<file path=xl/calcChain.xml><?xml version="1.0" encoding="utf-8"?>
<calcChain xmlns="http://schemas.openxmlformats.org/spreadsheetml/2006/main">
  <c r="I14" i="3" l="1"/>
  <c r="I11" i="3" l="1"/>
  <c r="I12" i="3"/>
  <c r="I13" i="3"/>
  <c r="I10" i="3"/>
  <c r="F11" i="3"/>
  <c r="F14" i="3" s="1"/>
  <c r="F12" i="3"/>
  <c r="F13" i="3"/>
  <c r="F10" i="3"/>
  <c r="D14" i="3"/>
  <c r="E14" i="3"/>
  <c r="G14" i="3"/>
  <c r="H14" i="3"/>
</calcChain>
</file>

<file path=xl/sharedStrings.xml><?xml version="1.0" encoding="utf-8"?>
<sst xmlns="http://schemas.openxmlformats.org/spreadsheetml/2006/main" count="25" uniqueCount="24">
  <si>
    <t>Մարզ</t>
  </si>
  <si>
    <t>Համայնք</t>
  </si>
  <si>
    <t>Արագածոտն</t>
  </si>
  <si>
    <t>Արմավիր</t>
  </si>
  <si>
    <t>Կոտայք</t>
  </si>
  <si>
    <t>Վայոց Ձոր</t>
  </si>
  <si>
    <t>Հավելված N 1</t>
  </si>
  <si>
    <t xml:space="preserve">Աղյուսակ N 7.1  </t>
  </si>
  <si>
    <t>Հ/Հ</t>
  </si>
  <si>
    <t>Աշտարակ</t>
  </si>
  <si>
    <t>Աբովյան</t>
  </si>
  <si>
    <t>Ջերմուկ</t>
  </si>
  <si>
    <t xml:space="preserve">Ընդհանուր գումարի 50 տոկոսը` հավասարաչափ </t>
  </si>
  <si>
    <t>Ընդանուր գումարի              50 տոկոսը՝  ֆինանսական համահարթեցման դոտացիայի գումարի տեսակարար կշռին ուղիղ համեմատական</t>
  </si>
  <si>
    <t>Հաշվետվություն</t>
  </si>
  <si>
    <t xml:space="preserve"> Տարեկան պլան¹ </t>
  </si>
  <si>
    <t xml:space="preserve"> Տարեկան ճշտված պլան²  </t>
  </si>
  <si>
    <t xml:space="preserve">Կատարման % ճշտված պլանի նկատմամբ </t>
  </si>
  <si>
    <t xml:space="preserve"> Փաստ </t>
  </si>
  <si>
    <t>ԸՆԴԱՄԵՆԸ</t>
  </si>
  <si>
    <t xml:space="preserve">² Հաշվի են առնված հաշվետու ժամանակաշրջանում օրենսդրության համաձայն կատարված փոփոխությունները:  </t>
  </si>
  <si>
    <t xml:space="preserve">¹ Հաստատված է «Հայաստանի Հանրապետության 2024 թվականի պետական բյուջեի մասին» Հայաստանի Հանրապետության օրենքով:              </t>
  </si>
  <si>
    <t>(հազար դրամ)</t>
  </si>
  <si>
    <t>«Հայաստանի Հանրապետության 2024 թվականի պետական բյուջեի մասին» ՀՀ օրենքով մասնակցային բյուջետավորմամբ ձևավորված ծրագրերի իրականացման համար նախատեսված սուբվենցիաների ընդհանուր գումարի՝ ըստ առանձին համայնքների հաշվարկված  սահմանաչափերի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</si>
</sst>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_-;\-* #,##0.00_-;_-* &quot;-&quot;??_-;_-@_-"/>
    <numFmt numFmtId="165" formatCode="#,##0.0"/>
    <numFmt numFmtId="166" formatCode="#,##0.0_);\(#,##0.0\)"/>
    <numFmt numFmtId="167" formatCode="_-* #,##0.0\ _₽_-;\-* #,##0.0\ _₽_-;_-* &quot;-&quot;??\ _₽_-;_-@_-"/>
    <numFmt numFmtId="168" formatCode="##,##0.00;\(##,##0.00\);\-"/>
    <numFmt numFmtId="169" formatCode="##,##0.0;\(##,##0.0\);\-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1"/>
      <color indexed="8"/>
      <name val="Calibri"/>
      <family val="2"/>
    </font>
    <font>
      <i/>
      <sz val="10"/>
      <color indexed="8"/>
      <name val="GHEA Grapalat"/>
      <family val="3"/>
    </font>
    <font>
      <sz val="10"/>
      <name val="GHEA Grapalat"/>
      <family val="3"/>
    </font>
    <font>
      <sz val="8"/>
      <name val="GHEA Grapalat"/>
      <family val="2"/>
    </font>
    <font>
      <sz val="10"/>
      <color indexed="8"/>
      <name val="GHEA Grapalat"/>
      <family val="3"/>
    </font>
    <font>
      <b/>
      <sz val="10"/>
      <color indexed="8"/>
      <name val="GHEA Grapalat"/>
      <family val="3"/>
    </font>
    <font>
      <b/>
      <i/>
      <sz val="10"/>
      <color indexed="8"/>
      <name val="GHEA Grapalat"/>
      <family val="3"/>
    </font>
    <font>
      <b/>
      <sz val="11"/>
      <name val="GHEA Grapalat"/>
      <family val="3"/>
    </font>
    <font>
      <sz val="8"/>
      <name val="Calibri"/>
      <family val="2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  <font>
      <b/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1" fillId="0" borderId="0"/>
    <xf numFmtId="169" fontId="5" fillId="0" borderId="0" applyFill="0" applyBorder="0" applyProtection="0">
      <alignment horizontal="right" vertical="top"/>
    </xf>
  </cellStyleXfs>
  <cellXfs count="51">
    <xf numFmtId="0" fontId="0" fillId="0" borderId="0" xfId="0"/>
    <xf numFmtId="0" fontId="1" fillId="0" borderId="0" xfId="0" applyFont="1" applyFill="1" applyAlignment="1">
      <alignment horizontal="centerContinuous" vertical="center" wrapText="1"/>
    </xf>
    <xf numFmtId="168" fontId="4" fillId="0" borderId="0" xfId="0" applyNumberFormat="1" applyFont="1"/>
    <xf numFmtId="164" fontId="3" fillId="0" borderId="0" xfId="1" applyFont="1" applyBorder="1" applyAlignment="1">
      <alignment horizontal="right" vertical="center" wrapText="1"/>
    </xf>
    <xf numFmtId="0" fontId="6" fillId="0" borderId="0" xfId="0" applyFont="1"/>
    <xf numFmtId="164" fontId="6" fillId="0" borderId="0" xfId="1" applyFont="1" applyAlignment="1">
      <alignment horizontal="center" vertical="center"/>
    </xf>
    <xf numFmtId="0" fontId="7" fillId="0" borderId="0" xfId="0" applyFont="1"/>
    <xf numFmtId="165" fontId="4" fillId="0" borderId="0" xfId="2" applyNumberFormat="1" applyFont="1" applyAlignment="1">
      <alignment horizontal="right"/>
    </xf>
    <xf numFmtId="167" fontId="6" fillId="0" borderId="0" xfId="0" applyNumberFormat="1" applyFont="1"/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0" fontId="6" fillId="0" borderId="0" xfId="0" applyFont="1" applyBorder="1"/>
    <xf numFmtId="0" fontId="7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horizontal="right" vertical="center" wrapText="1"/>
    </xf>
    <xf numFmtId="49" fontId="7" fillId="2" borderId="0" xfId="0" applyNumberFormat="1" applyFont="1" applyFill="1" applyBorder="1" applyAlignment="1">
      <alignment horizontal="center" vertical="center" wrapText="1"/>
    </xf>
    <xf numFmtId="164" fontId="3" fillId="0" borderId="0" xfId="1" applyFont="1" applyBorder="1" applyAlignment="1">
      <alignment horizontal="right" wrapText="1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164" fontId="7" fillId="2" borderId="0" xfId="1" applyFont="1" applyFill="1" applyBorder="1" applyAlignment="1">
      <alignment horizontal="right" vertical="center" wrapText="1"/>
    </xf>
    <xf numFmtId="164" fontId="6" fillId="2" borderId="0" xfId="1" applyFont="1" applyFill="1" applyBorder="1" applyAlignment="1">
      <alignment horizontal="right" vertical="center" wrapText="1"/>
    </xf>
    <xf numFmtId="166" fontId="6" fillId="2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164" fontId="3" fillId="0" borderId="0" xfId="1" applyFont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164" fontId="7" fillId="2" borderId="0" xfId="1" applyFont="1" applyFill="1" applyAlignment="1">
      <alignment horizontal="center" vertical="center" wrapText="1"/>
    </xf>
    <xf numFmtId="164" fontId="6" fillId="2" borderId="0" xfId="1" applyFont="1" applyFill="1" applyAlignment="1">
      <alignment horizontal="center" vertical="center" wrapText="1"/>
    </xf>
    <xf numFmtId="166" fontId="6" fillId="2" borderId="0" xfId="0" applyNumberFormat="1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6" fillId="0" borderId="0" xfId="0" applyFont="1" applyBorder="1" applyAlignment="1">
      <alignment horizontal="left" vertical="top"/>
    </xf>
    <xf numFmtId="0" fontId="9" fillId="0" borderId="0" xfId="0" applyFont="1" applyFill="1" applyAlignment="1">
      <alignment horizontal="centerContinuous" vertical="center" wrapText="1"/>
    </xf>
    <xf numFmtId="165" fontId="1" fillId="0" borderId="0" xfId="2" applyNumberFormat="1" applyFont="1" applyAlignment="1">
      <alignment horizontal="centerContinuous" vertical="center" wrapText="1"/>
    </xf>
    <xf numFmtId="168" fontId="1" fillId="0" borderId="0" xfId="0" applyNumberFormat="1" applyFont="1"/>
    <xf numFmtId="169" fontId="4" fillId="0" borderId="4" xfId="3" applyNumberFormat="1" applyFont="1" applyBorder="1" applyAlignment="1">
      <alignment horizontal="right" vertical="top" wrapText="1"/>
    </xf>
    <xf numFmtId="169" fontId="1" fillId="0" borderId="4" xfId="3" applyNumberFormat="1" applyFont="1" applyBorder="1" applyAlignment="1">
      <alignment horizontal="right" vertical="top" wrapText="1"/>
    </xf>
    <xf numFmtId="0" fontId="12" fillId="0" borderId="0" xfId="0" applyFont="1" applyFill="1" applyBorder="1" applyAlignment="1">
      <alignment horizontal="left" vertical="top"/>
    </xf>
    <xf numFmtId="0" fontId="4" fillId="0" borderId="4" xfId="2" applyFont="1" applyBorder="1" applyAlignment="1">
      <alignment horizontal="left" vertical="top" wrapText="1"/>
    </xf>
    <xf numFmtId="0" fontId="4" fillId="0" borderId="4" xfId="2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Continuous" vertical="top"/>
    </xf>
    <xf numFmtId="0" fontId="13" fillId="0" borderId="2" xfId="0" applyFont="1" applyFill="1" applyBorder="1" applyAlignment="1">
      <alignment horizontal="centerContinuous" vertical="top"/>
    </xf>
    <xf numFmtId="0" fontId="13" fillId="0" borderId="3" xfId="0" applyFont="1" applyFill="1" applyBorder="1" applyAlignment="1">
      <alignment horizontal="centerContinuous" vertical="top"/>
    </xf>
    <xf numFmtId="168" fontId="1" fillId="0" borderId="0" xfId="0" applyNumberFormat="1" applyFont="1" applyAlignment="1">
      <alignment horizontal="center"/>
    </xf>
    <xf numFmtId="170" fontId="6" fillId="2" borderId="4" xfId="1" applyNumberFormat="1" applyFont="1" applyFill="1" applyBorder="1" applyAlignment="1">
      <alignment horizontal="right" vertical="top" wrapText="1"/>
    </xf>
    <xf numFmtId="170" fontId="7" fillId="2" borderId="4" xfId="1" applyNumberFormat="1" applyFont="1" applyFill="1" applyBorder="1" applyAlignment="1">
      <alignment horizontal="right" vertical="top" wrapText="1"/>
    </xf>
    <xf numFmtId="0" fontId="7" fillId="0" borderId="4" xfId="2" applyFont="1" applyBorder="1" applyAlignment="1">
      <alignment horizontal="center" vertical="center" wrapText="1"/>
    </xf>
    <xf numFmtId="165" fontId="4" fillId="0" borderId="0" xfId="2" applyNumberFormat="1" applyFont="1" applyAlignment="1">
      <alignment horizontal="right"/>
    </xf>
    <xf numFmtId="164" fontId="3" fillId="0" borderId="0" xfId="1" applyFont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SN_24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8"/>
  <sheetViews>
    <sheetView tabSelected="1" workbookViewId="0"/>
  </sheetViews>
  <sheetFormatPr defaultRowHeight="13.5" x14ac:dyDescent="0.25"/>
  <cols>
    <col min="1" max="1" width="5.5703125" style="4" customWidth="1"/>
    <col min="2" max="2" width="15.85546875" style="4" customWidth="1"/>
    <col min="3" max="3" width="16.7109375" style="4" customWidth="1"/>
    <col min="4" max="4" width="20.5703125" style="4" customWidth="1"/>
    <col min="5" max="5" width="25.7109375" style="4" customWidth="1"/>
    <col min="6" max="6" width="13.85546875" style="4" customWidth="1"/>
    <col min="7" max="8" width="13.85546875" style="5" customWidth="1"/>
    <col min="9" max="9" width="14.7109375" style="30" customWidth="1"/>
    <col min="10" max="10" width="9.140625" style="4"/>
    <col min="11" max="11" width="13.140625" style="4" bestFit="1" customWidth="1"/>
    <col min="12" max="16384" width="9.140625" style="4"/>
  </cols>
  <sheetData>
    <row r="1" spans="1:11" ht="14.25" x14ac:dyDescent="0.25">
      <c r="F1" s="5"/>
      <c r="H1" s="2"/>
      <c r="I1" s="44" t="s">
        <v>6</v>
      </c>
    </row>
    <row r="2" spans="1:11" ht="14.25" x14ac:dyDescent="0.25">
      <c r="F2" s="5"/>
      <c r="H2" s="2"/>
      <c r="I2" s="35" t="s">
        <v>7</v>
      </c>
    </row>
    <row r="3" spans="1:11" ht="16.5" x14ac:dyDescent="0.25">
      <c r="A3" s="33" t="s">
        <v>14</v>
      </c>
      <c r="B3" s="33"/>
      <c r="C3" s="33"/>
      <c r="D3" s="33"/>
      <c r="E3" s="33"/>
      <c r="F3" s="33"/>
      <c r="G3" s="33"/>
      <c r="H3" s="33"/>
      <c r="I3" s="33"/>
    </row>
    <row r="4" spans="1:11" s="6" customFormat="1" ht="70.5" customHeight="1" x14ac:dyDescent="0.25">
      <c r="A4" s="33" t="s">
        <v>23</v>
      </c>
      <c r="B4" s="33"/>
      <c r="C4" s="33"/>
      <c r="D4" s="33"/>
      <c r="E4" s="33"/>
      <c r="F4" s="33"/>
      <c r="G4" s="33"/>
      <c r="H4" s="33"/>
      <c r="I4" s="33"/>
    </row>
    <row r="5" spans="1:11" s="6" customFormat="1" ht="17.25" customHeight="1" x14ac:dyDescent="0.25">
      <c r="A5" s="34" t="s">
        <v>22</v>
      </c>
      <c r="B5" s="33"/>
      <c r="C5" s="33"/>
      <c r="D5" s="33"/>
      <c r="E5" s="1"/>
      <c r="F5" s="33"/>
      <c r="G5" s="33"/>
      <c r="H5" s="33"/>
      <c r="I5" s="33"/>
    </row>
    <row r="6" spans="1:11" ht="27" customHeight="1" x14ac:dyDescent="0.25">
      <c r="E6" s="48"/>
      <c r="F6" s="48"/>
      <c r="G6" s="7"/>
      <c r="H6" s="48"/>
      <c r="I6" s="48"/>
    </row>
    <row r="7" spans="1:11" ht="15" customHeight="1" x14ac:dyDescent="0.25">
      <c r="A7" s="47" t="s">
        <v>8</v>
      </c>
      <c r="B7" s="47" t="s">
        <v>0</v>
      </c>
      <c r="C7" s="47" t="s">
        <v>1</v>
      </c>
      <c r="D7" s="47" t="s">
        <v>12</v>
      </c>
      <c r="E7" s="47" t="s">
        <v>13</v>
      </c>
      <c r="F7" s="47" t="s">
        <v>15</v>
      </c>
      <c r="G7" s="47" t="s">
        <v>16</v>
      </c>
      <c r="H7" s="47" t="s">
        <v>18</v>
      </c>
      <c r="I7" s="47" t="s">
        <v>17</v>
      </c>
    </row>
    <row r="8" spans="1:11" ht="15" customHeight="1" x14ac:dyDescent="0.25">
      <c r="A8" s="47"/>
      <c r="B8" s="47"/>
      <c r="C8" s="47"/>
      <c r="D8" s="47"/>
      <c r="E8" s="47"/>
      <c r="F8" s="47"/>
      <c r="G8" s="47"/>
      <c r="H8" s="47"/>
      <c r="I8" s="47"/>
    </row>
    <row r="9" spans="1:11" ht="91.5" customHeight="1" x14ac:dyDescent="0.25">
      <c r="A9" s="47"/>
      <c r="B9" s="47"/>
      <c r="C9" s="47"/>
      <c r="D9" s="47"/>
      <c r="E9" s="47"/>
      <c r="F9" s="47"/>
      <c r="G9" s="47"/>
      <c r="H9" s="47"/>
      <c r="I9" s="47"/>
    </row>
    <row r="10" spans="1:11" ht="24.75" customHeight="1" x14ac:dyDescent="0.25">
      <c r="A10" s="40">
        <v>1</v>
      </c>
      <c r="B10" s="39" t="s">
        <v>2</v>
      </c>
      <c r="C10" s="39" t="s">
        <v>9</v>
      </c>
      <c r="D10" s="36">
        <v>62500</v>
      </c>
      <c r="E10" s="36">
        <v>105198.5</v>
      </c>
      <c r="F10" s="36">
        <f>SUM(D10:E10)</f>
        <v>167698.5</v>
      </c>
      <c r="G10" s="36">
        <v>167698.5</v>
      </c>
      <c r="H10" s="36">
        <v>167698.49900000001</v>
      </c>
      <c r="I10" s="45">
        <f>H10/G10*100</f>
        <v>99.99999940369176</v>
      </c>
      <c r="K10" s="8"/>
    </row>
    <row r="11" spans="1:11" ht="27" customHeight="1" x14ac:dyDescent="0.25">
      <c r="A11" s="40">
        <v>2</v>
      </c>
      <c r="B11" s="39" t="s">
        <v>3</v>
      </c>
      <c r="C11" s="39" t="s">
        <v>3</v>
      </c>
      <c r="D11" s="36">
        <v>62500</v>
      </c>
      <c r="E11" s="36">
        <v>58468</v>
      </c>
      <c r="F11" s="36">
        <f>SUM(D11:E11)</f>
        <v>120968</v>
      </c>
      <c r="G11" s="36">
        <v>120968</v>
      </c>
      <c r="H11" s="36">
        <v>120653.406</v>
      </c>
      <c r="I11" s="45">
        <f>H11/G11*100</f>
        <v>99.739936181469474</v>
      </c>
      <c r="K11" s="8"/>
    </row>
    <row r="12" spans="1:11" ht="24.75" customHeight="1" x14ac:dyDescent="0.25">
      <c r="A12" s="40">
        <v>3</v>
      </c>
      <c r="B12" s="39" t="s">
        <v>4</v>
      </c>
      <c r="C12" s="39" t="s">
        <v>10</v>
      </c>
      <c r="D12" s="36">
        <v>62500</v>
      </c>
      <c r="E12" s="36">
        <v>76987.899999999994</v>
      </c>
      <c r="F12" s="36">
        <f>SUM(D12:E12)</f>
        <v>139487.9</v>
      </c>
      <c r="G12" s="36">
        <v>136768.79999999999</v>
      </c>
      <c r="H12" s="36">
        <v>136768.79999999999</v>
      </c>
      <c r="I12" s="45">
        <f>H12/G12*100</f>
        <v>100</v>
      </c>
      <c r="K12" s="8"/>
    </row>
    <row r="13" spans="1:11" ht="27" customHeight="1" x14ac:dyDescent="0.25">
      <c r="A13" s="40">
        <v>4</v>
      </c>
      <c r="B13" s="39" t="s">
        <v>5</v>
      </c>
      <c r="C13" s="39" t="s">
        <v>11</v>
      </c>
      <c r="D13" s="36">
        <v>62500</v>
      </c>
      <c r="E13" s="36">
        <v>9345.6</v>
      </c>
      <c r="F13" s="36">
        <f>SUM(D13:E13)</f>
        <v>71845.600000000006</v>
      </c>
      <c r="G13" s="36">
        <v>17596.800000000003</v>
      </c>
      <c r="H13" s="36">
        <v>17596.8</v>
      </c>
      <c r="I13" s="45">
        <f>H13/G13*100</f>
        <v>99.999999999999972</v>
      </c>
      <c r="K13" s="8"/>
    </row>
    <row r="14" spans="1:11" s="6" customFormat="1" ht="20.25" customHeight="1" x14ac:dyDescent="0.25">
      <c r="A14" s="41" t="s">
        <v>19</v>
      </c>
      <c r="B14" s="42"/>
      <c r="C14" s="43"/>
      <c r="D14" s="37">
        <f>SUM(D10:D13)</f>
        <v>250000</v>
      </c>
      <c r="E14" s="37">
        <f>SUM(E10:E13)</f>
        <v>250000</v>
      </c>
      <c r="F14" s="37">
        <f>SUM(F10:F13)</f>
        <v>500000</v>
      </c>
      <c r="G14" s="37">
        <f>SUM(G10:G13)</f>
        <v>443032.1</v>
      </c>
      <c r="H14" s="37">
        <f>SUM(H10:H13)</f>
        <v>442717.505</v>
      </c>
      <c r="I14" s="46">
        <f>H14/G14*100</f>
        <v>99.928990472699383</v>
      </c>
      <c r="J14" s="4"/>
    </row>
    <row r="16" spans="1:11" s="12" customFormat="1" ht="27" customHeight="1" x14ac:dyDescent="0.25">
      <c r="A16" s="9"/>
      <c r="B16" s="10"/>
      <c r="C16" s="11"/>
      <c r="D16" s="3"/>
      <c r="E16" s="3"/>
      <c r="F16" s="49"/>
      <c r="G16" s="49"/>
    </row>
    <row r="17" spans="1:23" s="12" customFormat="1" ht="20.25" customHeight="1" x14ac:dyDescent="0.25">
      <c r="A17" s="38" t="s">
        <v>21</v>
      </c>
      <c r="B17" s="31"/>
      <c r="C17" s="31"/>
      <c r="D17" s="31"/>
      <c r="E17" s="31"/>
      <c r="F17" s="31"/>
      <c r="G17" s="31"/>
      <c r="H17" s="32"/>
      <c r="I17" s="32"/>
    </row>
    <row r="18" spans="1:23" s="12" customFormat="1" ht="13.5" customHeight="1" x14ac:dyDescent="0.25">
      <c r="A18" s="38" t="s">
        <v>20</v>
      </c>
      <c r="B18" s="38"/>
      <c r="C18" s="38"/>
      <c r="D18" s="38"/>
      <c r="E18" s="38"/>
      <c r="F18" s="38"/>
      <c r="G18" s="38"/>
    </row>
    <row r="19" spans="1:23" s="12" customFormat="1" ht="14.25" x14ac:dyDescent="0.25">
      <c r="A19" s="15"/>
      <c r="B19" s="10"/>
      <c r="C19" s="11"/>
      <c r="D19" s="16"/>
      <c r="E19" s="3"/>
      <c r="F19" s="49"/>
      <c r="G19" s="49"/>
    </row>
    <row r="20" spans="1:23" s="12" customFormat="1" ht="33" customHeight="1" x14ac:dyDescent="0.25">
      <c r="A20" s="13"/>
      <c r="B20" s="17"/>
      <c r="C20" s="18"/>
      <c r="D20" s="3"/>
      <c r="E20" s="3"/>
      <c r="F20" s="49"/>
      <c r="G20" s="49"/>
    </row>
    <row r="21" spans="1:23" s="12" customFormat="1" ht="14.25" x14ac:dyDescent="0.25">
      <c r="A21" s="13"/>
      <c r="B21" s="17"/>
      <c r="C21" s="18"/>
      <c r="D21" s="3"/>
      <c r="E21" s="3"/>
      <c r="F21" s="3"/>
      <c r="G21" s="14"/>
    </row>
    <row r="22" spans="1:23" s="23" customFormat="1" ht="17.25" customHeight="1" x14ac:dyDescent="0.25">
      <c r="A22" s="50"/>
      <c r="B22" s="50"/>
      <c r="C22" s="50"/>
      <c r="D22" s="50"/>
      <c r="E22" s="19"/>
      <c r="F22" s="20"/>
      <c r="G22" s="21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</row>
    <row r="23" spans="1:23" s="12" customFormat="1" x14ac:dyDescent="0.25">
      <c r="A23" s="50"/>
      <c r="B23" s="50"/>
      <c r="C23" s="50"/>
      <c r="D23" s="50"/>
      <c r="G23" s="24"/>
      <c r="H23" s="24"/>
      <c r="I23" s="25"/>
    </row>
    <row r="24" spans="1:23" s="12" customFormat="1" x14ac:dyDescent="0.25">
      <c r="G24" s="24"/>
      <c r="H24" s="24"/>
      <c r="I24" s="25"/>
    </row>
    <row r="25" spans="1:23" s="12" customFormat="1" x14ac:dyDescent="0.25">
      <c r="G25" s="24"/>
      <c r="H25" s="24"/>
      <c r="I25" s="26"/>
    </row>
    <row r="26" spans="1:23" s="12" customFormat="1" x14ac:dyDescent="0.25">
      <c r="G26" s="24"/>
      <c r="H26" s="24"/>
      <c r="I26" s="25"/>
    </row>
    <row r="27" spans="1:23" s="12" customFormat="1" x14ac:dyDescent="0.25">
      <c r="G27" s="24"/>
      <c r="H27" s="24"/>
      <c r="I27" s="25"/>
    </row>
    <row r="28" spans="1:23" ht="14.25" x14ac:dyDescent="0.25">
      <c r="G28" s="27"/>
      <c r="H28" s="28"/>
      <c r="I28" s="29"/>
    </row>
  </sheetData>
  <mergeCells count="15">
    <mergeCell ref="A22:D23"/>
    <mergeCell ref="H7:H9"/>
    <mergeCell ref="A7:A9"/>
    <mergeCell ref="B7:B9"/>
    <mergeCell ref="C7:C9"/>
    <mergeCell ref="D7:D9"/>
    <mergeCell ref="F16:G16"/>
    <mergeCell ref="E7:E9"/>
    <mergeCell ref="G7:G9"/>
    <mergeCell ref="F19:G19"/>
    <mergeCell ref="I7:I9"/>
    <mergeCell ref="H6:I6"/>
    <mergeCell ref="E6:F6"/>
    <mergeCell ref="F7:F9"/>
    <mergeCell ref="F20:G20"/>
  </mergeCells>
  <phoneticPr fontId="10" type="noConversion"/>
  <pageMargins left="0.48" right="0" top="0.2" bottom="0.2" header="0.2" footer="0.2"/>
  <pageSetup paperSize="9" scale="91" firstPageNumber="415" orientation="landscape" useFirstPageNumber="1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2025-04-10T13:18:46Z</dcterms:modified>
</cp:coreProperties>
</file>